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624"/>
  <workbookPr/>
  <mc:AlternateContent xmlns:mc="http://schemas.openxmlformats.org/markup-compatibility/2006">
    <mc:Choice Requires="x15">
      <x15ac:absPath xmlns:x15ac="http://schemas.microsoft.com/office/spreadsheetml/2010/11/ac" url="E:\01. NGUYEN KIM THI (DOCUMENTS - TCCB)\01. DANH SACH NGUOI HANH NGHE BVDK THUY NGUYEN\02. DS DANG KY NGUOI HANH NGHE (OK)\SUA THEO BHXH - 30.3.2020\"/>
    </mc:Choice>
  </mc:AlternateContent>
  <xr:revisionPtr revIDLastSave="0" documentId="13_ncr:1_{74F2835C-0108-4232-81E1-72694FA74524}" xr6:coauthVersionLast="45" xr6:coauthVersionMax="45" xr10:uidLastSave="{00000000-0000-0000-0000-000000000000}"/>
  <bookViews>
    <workbookView xWindow="-120" yWindow="-120" windowWidth="29040" windowHeight="15750" tabRatio="929" xr2:uid="{00000000-000D-0000-FFFF-FFFF00000000}"/>
  </bookViews>
  <sheets>
    <sheet name="GIAM NGUOI HANH NGHE" sheetId="5" r:id="rId1"/>
  </sheets>
  <definedNames>
    <definedName name="_xlnm.Print_Area" localSheetId="0">'GIAM NGUOI HANH NGHE'!$A$1:$G$51</definedName>
    <definedName name="_xlnm.Print_Titles" localSheetId="0">'GIAM NGUOI HANH NGHE'!$12:$12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12" i="5" l="1"/>
  <c r="K12" i="5"/>
  <c r="L12" i="5"/>
  <c r="M12" i="5"/>
  <c r="N12" i="5"/>
  <c r="O12" i="5"/>
  <c r="P12" i="5"/>
  <c r="I12" i="5"/>
  <c r="Q12" i="5" l="1"/>
  <c r="A15" i="5" l="1"/>
  <c r="A16" i="5" l="1"/>
  <c r="A18" i="5" s="1"/>
  <c r="A20" i="5" s="1"/>
  <c r="A22" i="5" s="1"/>
  <c r="A24" i="5" s="1"/>
  <c r="A26" i="5" s="1"/>
  <c r="A28" i="5" s="1"/>
  <c r="A30" i="5" s="1"/>
  <c r="A31" i="5" s="1"/>
  <c r="A33" i="5" s="1"/>
  <c r="A35" i="5" s="1"/>
  <c r="A37" i="5" s="1"/>
  <c r="A39" i="5" s="1"/>
</calcChain>
</file>

<file path=xl/sharedStrings.xml><?xml version="1.0" encoding="utf-8"?>
<sst xmlns="http://schemas.openxmlformats.org/spreadsheetml/2006/main" count="131" uniqueCount="120">
  <si>
    <t>CỘNG HÒA XÃ HỘI CHỦ NGHĨA VIỆT NAM</t>
  </si>
  <si>
    <t>Độc lập - Tự do - Hạnh phúc</t>
  </si>
  <si>
    <t>STT</t>
  </si>
  <si>
    <t>Họ và tên</t>
  </si>
  <si>
    <t>Số chứng chỉ
hành nghề</t>
  </si>
  <si>
    <t>Ngày cấp</t>
  </si>
  <si>
    <t>Phạm vi hoạt động
chuyên môn</t>
  </si>
  <si>
    <t>Vị trí
chuyên môn</t>
  </si>
  <si>
    <t>CKII</t>
  </si>
  <si>
    <t>BS</t>
  </si>
  <si>
    <t>YS</t>
  </si>
  <si>
    <t>ĐD</t>
  </si>
  <si>
    <t>KTV</t>
  </si>
  <si>
    <t>HS</t>
  </si>
  <si>
    <t>KHOA NỘI TỔNG HỢP</t>
  </si>
  <si>
    <t>KHOA NỘI TIM MẠCH - HÔ HẤP</t>
  </si>
  <si>
    <t>Nguyễn Nhật Quỳnh Liên</t>
  </si>
  <si>
    <t>004701/HP-CCHN</t>
  </si>
  <si>
    <t>KHOA NGOẠI</t>
  </si>
  <si>
    <t>KHOA CẤP CỨU - HỒI SỨC TÍCH CỰC - CHỐNG ĐỘC</t>
  </si>
  <si>
    <t>Phạm Đình Kiên</t>
  </si>
  <si>
    <t>003342/HP-CCHN</t>
  </si>
  <si>
    <t>KHOA TAI MŨI HỌNG</t>
  </si>
  <si>
    <t>Nguyễn Thị Sen</t>
  </si>
  <si>
    <t>008736/HP-CCHN</t>
  </si>
  <si>
    <t>KHOA CHẨN ĐOÁN HÌNH ẢNH</t>
  </si>
  <si>
    <t>KHOA Y HỌC CỔ TRUYỀN - PHỤC HỒI CHỨC NĂNG</t>
  </si>
  <si>
    <t xml:space="preserve">Cao Thị Oanh </t>
  </si>
  <si>
    <t>004649/HP-CCHN</t>
  </si>
  <si>
    <t>CƠ SỞ ĐIỀU TRỊ 2 QUẢNG THANH</t>
  </si>
  <si>
    <t>Lê Văn Linh</t>
  </si>
  <si>
    <t>004680/HP-CCHN</t>
  </si>
  <si>
    <t>BỆNH VIỆN ĐA KHOA THỦY NGUYÊN</t>
  </si>
  <si>
    <t>∑</t>
  </si>
  <si>
    <t>ThS
y khoa</t>
  </si>
  <si>
    <t>KB, CB bằng Y học cổ truyền</t>
  </si>
  <si>
    <t>CKI</t>
  </si>
  <si>
    <t>Bùi Mạnh Tùng</t>
  </si>
  <si>
    <t>010421/HP-CCHN</t>
  </si>
  <si>
    <t>3. Thời gian hoạt động của cơ sở KB, CB</t>
  </si>
  <si>
    <t>: 24/24 giờ, 07 ngày/tuần.</t>
  </si>
  <si>
    <t>1. Tên cơ sở khám bệnh, chữa bệnh</t>
  </si>
  <si>
    <t>2. Địa chỉ</t>
  </si>
  <si>
    <t>: Xã Thủy Sơn, huyện Thủy Nguyên, thành phố Hải Phòng.</t>
  </si>
  <si>
    <t>_____________________________________________________</t>
  </si>
  <si>
    <t>Vũ Xuân Hải</t>
  </si>
  <si>
    <t>010864/HP-CCHN</t>
  </si>
  <si>
    <t>Đinh Văn Nam</t>
  </si>
  <si>
    <t>009662/HP-CCHN</t>
  </si>
  <si>
    <t>SỞ Y TẾ PHÊ DUYỆT</t>
  </si>
  <si>
    <t>Ghi chú</t>
  </si>
  <si>
    <t>Phạm Viết Anh</t>
  </si>
  <si>
    <t>008243/HP-CCHN</t>
  </si>
  <si>
    <t>Trong đó:</t>
  </si>
  <si>
    <t>1. Bác sĩ:</t>
  </si>
  <si>
    <t>Tổng số cán bộ nhân viên y tế có CCHN (đăng ký giảm):</t>
  </si>
  <si>
    <t>Điều dưỡng</t>
  </si>
  <si>
    <t>Chuyển công tác sang TTYT huyện Thuỷ Nguyên từ ngày 26/9/2018.</t>
  </si>
  <si>
    <t>Thôi việc từ ngày 12/6/2019</t>
  </si>
  <si>
    <t>Nghỉ chế độ hưu trí
từ ngày 01/9/2018</t>
  </si>
  <si>
    <t>Nghỉ chế độ hưu trí
từ ngày 01/02/2019</t>
  </si>
  <si>
    <t>4. Danh sách người hành nghề không còn làm tại cơ sở KB, CB:</t>
  </si>
  <si>
    <r>
      <rPr>
        <sz val="14"/>
        <color theme="1"/>
        <rFont val="Times New Roman"/>
        <family val="1"/>
      </rPr>
      <t>:</t>
    </r>
    <r>
      <rPr>
        <b/>
        <sz val="14"/>
        <color theme="1"/>
        <rFont val="Times New Roman"/>
        <family val="1"/>
      </rPr>
      <t xml:space="preserve"> BỆNH VIỆN ĐA KHOA HUYỆN THỦY NGUYÊN</t>
    </r>
  </si>
  <si>
    <r>
      <t xml:space="preserve">DANH SÁCH NGƯỜI HÀNH NGHỀ KHÔNG CÒN LÀM VIỆC TẠI CƠ SỞ KHÁM BỆNH, CHỮA BỆNH
</t>
    </r>
    <r>
      <rPr>
        <b/>
        <sz val="7"/>
        <color theme="1"/>
        <rFont val="Times New Roman"/>
        <family val="1"/>
      </rPr>
      <t>______________________</t>
    </r>
  </si>
  <si>
    <t>Thực hiện phạm vi hoạt động chuyên môn theo quy định tại Quyết định số 41/2005/QĐ-BNV ngày 22/4/2005 của Bộ Nội vụ ngạch Điều dưỡng.</t>
  </si>
  <si>
    <t>Thực hiện phạm vi hoạt động chuyên môn theo quy định tại Thông tư liên tịch số 26/2015/TTLT-BYT-BNV ngày 07/10/2015 quy định mã số, tiêu chuẩn, chức danh nghề nghiệp điều dưỡng, hộ sinh, kỹ thuật y.</t>
  </si>
  <si>
    <t>Bác sĩ KBCB bằng Y học cổ truyền/Chuyên khoa định hướng Chẩn đoán hình ảnh.</t>
  </si>
  <si>
    <r>
      <t xml:space="preserve">Điều dưỡng
</t>
    </r>
    <r>
      <rPr>
        <b/>
        <sz val="12"/>
        <color theme="1"/>
        <rFont val="Times New Roman"/>
        <family val="1"/>
      </rPr>
      <t>Điều dưỡng Trưởng</t>
    </r>
  </si>
  <si>
    <r>
      <t xml:space="preserve">Thạc sỹ y khoa KBCB chuyên khoa Gây mê Hồi sức; Nội khoa.
</t>
    </r>
    <r>
      <rPr>
        <b/>
        <sz val="12"/>
        <color theme="1"/>
        <rFont val="Times New Roman"/>
        <family val="1"/>
      </rPr>
      <t>Trưởng khoa</t>
    </r>
  </si>
  <si>
    <r>
      <t xml:space="preserve">Bác sĩ KBCB chuyên khoa Tai Mũi Họng.
</t>
    </r>
    <r>
      <rPr>
        <b/>
        <sz val="12"/>
        <color theme="1"/>
        <rFont val="Times New Roman"/>
        <family val="1"/>
      </rPr>
      <t>Phó Trưởng khoa</t>
    </r>
  </si>
  <si>
    <t>Thủy Nguyên, ngày 10 tháng 4 năm 2020</t>
  </si>
  <si>
    <t>XÁC NHẬN CỦA SỞ Y TẾ</t>
  </si>
  <si>
    <t>Người chịu trách nhiệm chuyên môn kỹ thuật
của cơ sở khám bệnh, chữa bệnh</t>
  </si>
  <si>
    <t>KHOA BỆNH NHIỆT ĐỚI</t>
  </si>
  <si>
    <t>KHOA SẢN</t>
  </si>
  <si>
    <t>KHOA XÉT NGHIỆM</t>
  </si>
  <si>
    <t>PHÒNG TỔ CHỨC CÁN BỘ</t>
  </si>
  <si>
    <t>Nguyễn Thị Hoa</t>
  </si>
  <si>
    <t>Y sỹ KBCB bằng Y học cổ truyền</t>
  </si>
  <si>
    <t>2. Y sỹ</t>
  </si>
  <si>
    <t>3. Điều dưỡng:</t>
  </si>
  <si>
    <t>4. KTV:</t>
  </si>
  <si>
    <t>Phạm Thị Hường</t>
  </si>
  <si>
    <t>000915/HP-CCHN</t>
  </si>
  <si>
    <t>KB, CB chuyên khoa Sản - KHHGĐ.</t>
  </si>
  <si>
    <r>
      <t xml:space="preserve">BSCK1 KBCB chuyên khoa Sản - KHHGĐ.
</t>
    </r>
    <r>
      <rPr>
        <b/>
        <sz val="12"/>
        <color theme="1"/>
        <rFont val="Times New Roman"/>
        <family val="1"/>
      </rPr>
      <t>Phó Trưởng khoa</t>
    </r>
  </si>
  <si>
    <t>Nguyễn Văn Lục</t>
  </si>
  <si>
    <t>000649/HP-CCHN</t>
  </si>
  <si>
    <t>KB, CB Nội Tổng hợp.</t>
  </si>
  <si>
    <r>
      <t xml:space="preserve">BSCK1 KBCB Nội Tổng hợp.
</t>
    </r>
    <r>
      <rPr>
        <b/>
        <sz val="12"/>
        <color theme="1"/>
        <rFont val="Times New Roman"/>
        <family val="1"/>
      </rPr>
      <t>Trưởng khoa</t>
    </r>
  </si>
  <si>
    <t>Bác sĩ KBCB Nội khoa.</t>
  </si>
  <si>
    <t>KB, CB Nội khoa.</t>
  </si>
  <si>
    <t>Bùi Đỗ Rạng</t>
  </si>
  <si>
    <t>004684/HP-CCHN</t>
  </si>
  <si>
    <t>004661/HP-CCHN</t>
  </si>
  <si>
    <t>KTV Xét nghiệm.</t>
  </si>
  <si>
    <t>Bùi Thị Đông</t>
  </si>
  <si>
    <t>Đặng Minh Tấn</t>
  </si>
  <si>
    <t>KB, CB chuyên khoa Ngoại.</t>
  </si>
  <si>
    <t>BSCK1 KBCB chuyên khoa Ngoại.</t>
  </si>
  <si>
    <t>(BSCK1: 07; Thạc sỹ y khoa: 01; Bác sĩ: 03)</t>
  </si>
  <si>
    <t>07</t>
  </si>
  <si>
    <t>01</t>
  </si>
  <si>
    <t>05</t>
  </si>
  <si>
    <t>02</t>
  </si>
  <si>
    <t>Nghỉ chế độ hưu trí
từ ngày 01/3/2020.</t>
  </si>
  <si>
    <t>Nghỉ chế độ hưu trí
từ ngày 01/02/2020.</t>
  </si>
  <si>
    <t>KB, CB bằng Y học cổ truyền.</t>
  </si>
  <si>
    <t>KB, CB Chuyên khoa Tai Mũi Họng.</t>
  </si>
  <si>
    <t>KB, CB chuyên khoa Gây mê Hồi sức; Nội khoa.</t>
  </si>
  <si>
    <t>010952/HP-CCHN</t>
  </si>
  <si>
    <t>Thôi việc từ ngày 12/9/2019</t>
  </si>
  <si>
    <t>Kết thúc HĐLĐ từ ngày 01/01/2020.</t>
  </si>
  <si>
    <t>Nghỉ chế độ hưu trí
từ ngày 01/9/2019.</t>
  </si>
  <si>
    <t>Thôi việc từ ngày 25/02/2019.</t>
  </si>
  <si>
    <t>Thôi việc từ ngày 22/7/2019.</t>
  </si>
  <si>
    <t>Chuyển công tác sang Bệnh viện Hữu nghị Việt Tiệp từ ngày 12/3/2020.</t>
  </si>
  <si>
    <t>Thôi việc từ ngày 01/7/2018.</t>
  </si>
  <si>
    <t>Thôi việc từ ngày 18/02/2019.</t>
  </si>
  <si>
    <t>Kết thúc HĐLĐ từ ngày 01/4/2020.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</si>
</sst>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vertAlign val="superscript"/>
      <sz val="7"/>
      <color theme="1"/>
      <name val="Times New Roman"/>
      <family val="1"/>
    </font>
    <font>
      <b/>
      <sz val="12"/>
      <color rgb="FF00B0F0"/>
      <name val="Times New Roman"/>
      <family val="1"/>
    </font>
    <font>
      <b/>
      <sz val="12"/>
      <color rgb="FFFF0000"/>
      <name val="Times New Roman"/>
      <family val="1"/>
    </font>
    <font>
      <b/>
      <sz val="15"/>
      <color theme="1"/>
      <name val="Times New Roman"/>
      <family val="1"/>
    </font>
    <font>
      <vertAlign val="superscript"/>
      <sz val="9"/>
      <color theme="1"/>
      <name val="Times New Roman"/>
      <family val="1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9"/>
      <color theme="1"/>
      <name val="Times New Roman"/>
      <family val="1"/>
    </font>
    <font>
      <b/>
      <sz val="14"/>
      <color theme="1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b/>
      <sz val="11"/>
      <color rgb="FFFF0000"/>
      <name val="Calibri"/>
      <family val="2"/>
      <charset val="163"/>
    </font>
    <font>
      <sz val="13.5"/>
      <color theme="1"/>
      <name val="Times New Roman"/>
      <family val="1"/>
    </font>
    <font>
      <b/>
      <sz val="13.5"/>
      <name val="Times New Roman"/>
      <family val="1"/>
    </font>
    <font>
      <sz val="13.5"/>
      <name val="Times New Roman"/>
      <family val="1"/>
    </font>
    <font>
      <b/>
      <sz val="13.5"/>
      <color theme="1"/>
      <name val="Times New Roman"/>
      <family val="1"/>
    </font>
    <font>
      <b/>
      <sz val="15"/>
      <color theme="0"/>
      <name val="Times New Roman"/>
      <family val="1"/>
    </font>
    <font>
      <b/>
      <u/>
      <sz val="14"/>
      <name val="Times New Roman"/>
      <family val="1"/>
    </font>
    <font>
      <b/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double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tted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uble">
        <color indexed="64"/>
      </right>
      <top style="dotted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14" fontId="14" fillId="0" borderId="2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4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5" fillId="0" borderId="12" xfId="0" applyFont="1" applyFill="1" applyBorder="1" applyAlignment="1">
      <alignment vertical="center"/>
    </xf>
    <xf numFmtId="0" fontId="16" fillId="0" borderId="12" xfId="0" applyFont="1" applyFill="1" applyBorder="1" applyAlignment="1">
      <alignment horizontal="center" vertical="center" wrapText="1"/>
    </xf>
    <xf numFmtId="0" fontId="14" fillId="0" borderId="16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vertical="center"/>
    </xf>
    <xf numFmtId="14" fontId="14" fillId="0" borderId="5" xfId="0" applyNumberFormat="1" applyFont="1" applyFill="1" applyBorder="1" applyAlignment="1">
      <alignment horizontal="center" vertical="center"/>
    </xf>
    <xf numFmtId="0" fontId="14" fillId="0" borderId="5" xfId="0" quotePrefix="1" applyFont="1" applyFill="1" applyBorder="1" applyAlignment="1">
      <alignment horizontal="justify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1" fillId="0" borderId="0" xfId="0" applyFont="1" applyFill="1" applyAlignment="1"/>
    <xf numFmtId="0" fontId="14" fillId="0" borderId="17" xfId="0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vertical="center"/>
    </xf>
    <xf numFmtId="14" fontId="14" fillId="0" borderId="18" xfId="0" applyNumberFormat="1" applyFont="1" applyFill="1" applyBorder="1" applyAlignment="1">
      <alignment horizontal="center" vertical="center"/>
    </xf>
    <xf numFmtId="0" fontId="14" fillId="0" borderId="18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6" fillId="0" borderId="9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vertical="center"/>
    </xf>
    <xf numFmtId="0" fontId="14" fillId="0" borderId="9" xfId="0" applyFont="1" applyFill="1" applyBorder="1" applyAlignment="1">
      <alignment horizontal="center" vertical="center" wrapText="1"/>
    </xf>
    <xf numFmtId="14" fontId="14" fillId="0" borderId="9" xfId="0" applyNumberFormat="1" applyFont="1" applyFill="1" applyBorder="1" applyAlignment="1">
      <alignment horizontal="center" vertical="center"/>
    </xf>
    <xf numFmtId="0" fontId="14" fillId="0" borderId="19" xfId="0" applyFont="1" applyFill="1" applyBorder="1" applyAlignment="1">
      <alignment horizontal="center" vertical="center" wrapText="1"/>
    </xf>
    <xf numFmtId="0" fontId="14" fillId="0" borderId="20" xfId="0" applyFont="1" applyFill="1" applyBorder="1" applyAlignment="1">
      <alignment horizontal="center" vertical="center"/>
    </xf>
    <xf numFmtId="0" fontId="14" fillId="0" borderId="21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3" fillId="0" borderId="21" xfId="0" applyFont="1" applyFill="1" applyBorder="1" applyAlignment="1">
      <alignment horizontal="left" vertical="center"/>
    </xf>
    <xf numFmtId="0" fontId="0" fillId="0" borderId="21" xfId="0" applyFill="1" applyBorder="1" applyAlignment="1">
      <alignment horizontal="left" vertical="center" indent="1"/>
    </xf>
    <xf numFmtId="14" fontId="14" fillId="0" borderId="21" xfId="0" applyNumberFormat="1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14" fontId="16" fillId="0" borderId="12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0" fontId="21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1" fillId="0" borderId="0" xfId="0" applyFont="1" applyFill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0" fontId="19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16" fillId="0" borderId="24" xfId="0" quotePrefix="1" applyFont="1" applyBorder="1" applyAlignment="1">
      <alignment horizontal="justify" vertical="center" wrapText="1"/>
    </xf>
    <xf numFmtId="0" fontId="14" fillId="0" borderId="2" xfId="0" quotePrefix="1" applyFont="1" applyFill="1" applyBorder="1" applyAlignment="1">
      <alignment horizontal="justify" vertical="center" wrapText="1"/>
    </xf>
    <xf numFmtId="0" fontId="16" fillId="0" borderId="9" xfId="0" quotePrefix="1" applyFont="1" applyFill="1" applyBorder="1" applyAlignment="1">
      <alignment horizontal="justify" vertical="center" wrapText="1"/>
    </xf>
    <xf numFmtId="0" fontId="18" fillId="0" borderId="0" xfId="0" applyFont="1" applyFill="1" applyAlignment="1">
      <alignment vertical="center"/>
    </xf>
    <xf numFmtId="0" fontId="18" fillId="0" borderId="0" xfId="0" applyFont="1" applyFill="1" applyAlignment="1">
      <alignment horizontal="left" vertical="center"/>
    </xf>
    <xf numFmtId="0" fontId="14" fillId="0" borderId="18" xfId="0" quotePrefix="1" applyFont="1" applyFill="1" applyBorder="1" applyAlignment="1">
      <alignment horizontal="justify" vertical="center" wrapText="1"/>
    </xf>
    <xf numFmtId="0" fontId="16" fillId="0" borderId="12" xfId="0" quotePrefix="1" applyFont="1" applyBorder="1" applyAlignment="1">
      <alignment horizontal="justify" vertical="center" wrapText="1"/>
    </xf>
    <xf numFmtId="0" fontId="16" fillId="0" borderId="21" xfId="0" quotePrefix="1" applyFont="1" applyFill="1" applyBorder="1" applyAlignment="1">
      <alignment horizontal="justify" vertical="center" wrapText="1"/>
    </xf>
    <xf numFmtId="0" fontId="13" fillId="0" borderId="0" xfId="0" applyFont="1" applyFill="1" applyAlignment="1">
      <alignment horizontal="left" vertical="center"/>
    </xf>
    <xf numFmtId="0" fontId="14" fillId="0" borderId="9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vertical="center"/>
    </xf>
    <xf numFmtId="0" fontId="14" fillId="0" borderId="9" xfId="0" quotePrefix="1" applyFont="1" applyFill="1" applyBorder="1" applyAlignment="1">
      <alignment horizontal="justify" vertical="center" wrapText="1"/>
    </xf>
    <xf numFmtId="3" fontId="26" fillId="0" borderId="0" xfId="0" applyNumberFormat="1" applyFont="1" applyAlignment="1">
      <alignment horizontal="left" vertical="center" indent="6"/>
    </xf>
    <xf numFmtId="0" fontId="3" fillId="0" borderId="26" xfId="0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14" fillId="0" borderId="2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3" fillId="0" borderId="11" xfId="0" applyFont="1" applyFill="1" applyBorder="1" applyAlignment="1">
      <alignment horizontal="left" vertical="center" indent="1"/>
    </xf>
    <xf numFmtId="0" fontId="12" fillId="0" borderId="0" xfId="0" applyFont="1" applyFill="1" applyAlignment="1">
      <alignment horizontal="center" vertical="center"/>
    </xf>
    <xf numFmtId="0" fontId="3" fillId="0" borderId="9" xfId="0" applyFont="1" applyFill="1" applyBorder="1" applyAlignment="1">
      <alignment horizontal="left" vertical="center" indent="1"/>
    </xf>
    <xf numFmtId="0" fontId="6" fillId="0" borderId="0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25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4" fillId="0" borderId="27" xfId="0" applyFont="1" applyFill="1" applyBorder="1" applyAlignment="1">
      <alignment horizontal="center" vertical="center"/>
    </xf>
    <xf numFmtId="0" fontId="14" fillId="0" borderId="21" xfId="0" quotePrefix="1" applyFont="1" applyFill="1" applyBorder="1" applyAlignment="1">
      <alignment horizontal="justify" vertical="center" wrapText="1"/>
    </xf>
    <xf numFmtId="0" fontId="14" fillId="0" borderId="12" xfId="0" applyFont="1" applyFill="1" applyBorder="1" applyAlignment="1">
      <alignment horizontal="center" vertical="center"/>
    </xf>
    <xf numFmtId="14" fontId="14" fillId="0" borderId="12" xfId="0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vertical="center"/>
    </xf>
    <xf numFmtId="0" fontId="3" fillId="0" borderId="15" xfId="0" applyFont="1" applyFill="1" applyBorder="1" applyAlignment="1">
      <alignment vertical="center"/>
    </xf>
    <xf numFmtId="0" fontId="16" fillId="0" borderId="28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14" fontId="16" fillId="0" borderId="24" xfId="0" applyNumberFormat="1" applyFont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5" fillId="0" borderId="24" xfId="0" applyFont="1" applyFill="1" applyBorder="1" applyAlignment="1">
      <alignment vertical="center"/>
    </xf>
    <xf numFmtId="0" fontId="3" fillId="0" borderId="21" xfId="0" applyFont="1" applyFill="1" applyBorder="1" applyAlignment="1">
      <alignment vertical="center"/>
    </xf>
    <xf numFmtId="0" fontId="3" fillId="0" borderId="12" xfId="0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0" xfId="0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0" fontId="3" fillId="0" borderId="19" xfId="0" applyFont="1" applyFill="1" applyBorder="1" applyAlignment="1">
      <alignment vertical="center"/>
    </xf>
    <xf numFmtId="0" fontId="14" fillId="0" borderId="26" xfId="0" applyFont="1" applyFill="1" applyBorder="1" applyAlignment="1">
      <alignment horizontal="center" vertical="center"/>
    </xf>
    <xf numFmtId="3" fontId="5" fillId="0" borderId="0" xfId="0" applyNumberFormat="1" applyFont="1" applyAlignment="1">
      <alignment horizontal="left" vertical="center"/>
    </xf>
    <xf numFmtId="0" fontId="5" fillId="0" borderId="0" xfId="0" quotePrefix="1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indent="6"/>
    </xf>
    <xf numFmtId="3" fontId="6" fillId="0" borderId="0" xfId="0" quotePrefix="1" applyNumberFormat="1" applyFont="1" applyAlignment="1">
      <alignment horizontal="left" vertical="center" indent="6"/>
    </xf>
    <xf numFmtId="0" fontId="14" fillId="0" borderId="15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/>
    </xf>
    <xf numFmtId="0" fontId="19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 indent="1"/>
    </xf>
    <xf numFmtId="0" fontId="0" fillId="0" borderId="14" xfId="0" applyFill="1" applyBorder="1" applyAlignment="1">
      <alignment horizontal="left" vertical="center" indent="1"/>
    </xf>
    <xf numFmtId="0" fontId="0" fillId="0" borderId="15" xfId="0" applyFill="1" applyBorder="1" applyAlignment="1">
      <alignment horizontal="left" vertical="center" indent="1"/>
    </xf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4" fillId="0" borderId="2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216F1-780A-4904-819E-AD45B6D4BBDD}">
  <sheetPr>
    <pageSetUpPr fitToPage="1"/>
  </sheetPr>
  <dimension ref="A1:T57"/>
  <sheetViews>
    <sheetView tabSelected="1" topLeftCell="A5" zoomScaleNormal="100" workbookViewId="0">
      <pane ySplit="8" topLeftCell="A37" activePane="bottomLeft" state="frozen"/>
      <selection activeCell="A5" sqref="A5"/>
      <selection pane="bottomLeft" activeCell="G24" sqref="G24"/>
    </sheetView>
  </sheetViews>
  <sheetFormatPr defaultColWidth="9.140625" defaultRowHeight="15" x14ac:dyDescent="0.25"/>
  <cols>
    <col min="1" max="1" width="6.7109375" style="1" customWidth="1"/>
    <col min="2" max="2" width="26.7109375" style="17" customWidth="1"/>
    <col min="3" max="3" width="21.7109375" style="1" customWidth="1"/>
    <col min="4" max="4" width="12.7109375" style="1" hidden="1" customWidth="1"/>
    <col min="5" max="5" width="41.5703125" style="18" customWidth="1"/>
    <col min="6" max="6" width="25.7109375" style="1" customWidth="1"/>
    <col min="7" max="7" width="30.7109375" style="19" customWidth="1"/>
    <col min="8" max="8" width="3.7109375" style="20" customWidth="1"/>
    <col min="9" max="10" width="5.140625" style="1" bestFit="1" customWidth="1"/>
    <col min="11" max="11" width="6.28515625" style="1" bestFit="1" customWidth="1"/>
    <col min="12" max="13" width="3.5703125" style="1" bestFit="1" customWidth="1"/>
    <col min="14" max="14" width="4.42578125" style="1" bestFit="1" customWidth="1"/>
    <col min="15" max="15" width="5" style="1" bestFit="1" customWidth="1"/>
    <col min="16" max="16" width="3.7109375" style="1" bestFit="1" customWidth="1"/>
    <col min="17" max="17" width="5.5703125" style="1" customWidth="1"/>
    <col min="18" max="18" width="6.7109375" style="20" customWidth="1"/>
    <col min="19" max="16384" width="9.140625" style="20"/>
  </cols>
  <sheetData>
    <row r="1" spans="1:18" s="14" customFormat="1" ht="17.100000000000001" customHeight="1" x14ac:dyDescent="0.25">
      <c r="A1" s="149" t="s">
        <v>0</v>
      </c>
      <c r="B1" s="149"/>
      <c r="C1" s="149"/>
      <c r="D1" s="149"/>
      <c r="E1" s="149"/>
      <c r="F1" s="149"/>
      <c r="G1" s="149"/>
      <c r="I1" s="3"/>
      <c r="J1" s="3"/>
      <c r="K1" s="3"/>
      <c r="L1" s="3"/>
      <c r="M1" s="3"/>
      <c r="N1" s="3"/>
      <c r="O1" s="3"/>
      <c r="P1" s="3"/>
      <c r="Q1" s="3"/>
    </row>
    <row r="2" spans="1:18" s="14" customFormat="1" ht="17.100000000000001" customHeight="1" x14ac:dyDescent="0.25">
      <c r="A2" s="150" t="s">
        <v>1</v>
      </c>
      <c r="B2" s="150"/>
      <c r="C2" s="150"/>
      <c r="D2" s="150"/>
      <c r="E2" s="150"/>
      <c r="F2" s="150"/>
      <c r="G2" s="150"/>
      <c r="H2" s="15"/>
      <c r="I2" s="3"/>
      <c r="J2" s="3"/>
      <c r="K2" s="3"/>
      <c r="L2" s="3"/>
      <c r="M2" s="3"/>
      <c r="N2" s="3"/>
      <c r="O2" s="3"/>
      <c r="P2" s="3"/>
      <c r="Q2" s="3"/>
    </row>
    <row r="3" spans="1:18" s="14" customFormat="1" ht="9" customHeight="1" x14ac:dyDescent="0.2">
      <c r="A3" s="151" t="s">
        <v>44</v>
      </c>
      <c r="B3" s="151"/>
      <c r="C3" s="151"/>
      <c r="D3" s="151"/>
      <c r="E3" s="151"/>
      <c r="F3" s="151"/>
      <c r="G3" s="151"/>
      <c r="H3" s="16"/>
      <c r="I3" s="3"/>
      <c r="J3" s="3"/>
      <c r="K3" s="3"/>
      <c r="L3" s="3"/>
      <c r="M3" s="3"/>
      <c r="N3" s="3"/>
      <c r="O3" s="3"/>
      <c r="P3" s="3"/>
      <c r="Q3" s="3"/>
    </row>
    <row r="4" spans="1:18" ht="18.95" customHeight="1" x14ac:dyDescent="0.25"/>
    <row r="5" spans="1:18" s="21" customFormat="1" ht="39" customHeight="1" x14ac:dyDescent="0.25">
      <c r="A5" s="152" t="s">
        <v>63</v>
      </c>
      <c r="B5" s="153"/>
      <c r="C5" s="153"/>
      <c r="D5" s="153"/>
      <c r="E5" s="153"/>
      <c r="F5" s="153"/>
      <c r="G5" s="153"/>
      <c r="I5" s="57"/>
      <c r="J5" s="57"/>
      <c r="K5" s="88"/>
      <c r="L5" s="57"/>
      <c r="M5" s="57"/>
      <c r="N5" s="57"/>
      <c r="O5" s="57"/>
      <c r="P5" s="57"/>
      <c r="Q5" s="57"/>
    </row>
    <row r="6" spans="1:18" ht="18.95" customHeight="1" x14ac:dyDescent="0.25">
      <c r="A6" s="59"/>
      <c r="B6" s="99"/>
      <c r="C6" s="59"/>
      <c r="D6" s="59"/>
      <c r="E6" s="59"/>
      <c r="F6" s="59"/>
      <c r="G6" s="59"/>
    </row>
    <row r="7" spans="1:18" s="83" customFormat="1" ht="21.95" customHeight="1" x14ac:dyDescent="0.25">
      <c r="A7" s="144" t="s">
        <v>41</v>
      </c>
      <c r="B7" s="144"/>
      <c r="C7" s="144"/>
      <c r="E7" s="103" t="s">
        <v>62</v>
      </c>
      <c r="H7" s="84"/>
      <c r="I7" s="64"/>
      <c r="J7" s="64"/>
      <c r="K7" s="64"/>
      <c r="L7" s="64"/>
      <c r="M7" s="64"/>
      <c r="N7" s="64"/>
      <c r="O7" s="64"/>
      <c r="P7" s="64"/>
      <c r="Q7" s="64"/>
    </row>
    <row r="8" spans="1:18" s="83" customFormat="1" ht="21.95" customHeight="1" x14ac:dyDescent="0.25">
      <c r="A8" s="144" t="s">
        <v>42</v>
      </c>
      <c r="B8" s="144"/>
      <c r="C8" s="144"/>
      <c r="E8" s="102" t="s">
        <v>43</v>
      </c>
      <c r="H8" s="84"/>
      <c r="I8" s="60" t="s">
        <v>8</v>
      </c>
      <c r="J8" s="78" t="s">
        <v>36</v>
      </c>
      <c r="K8" s="143" t="s">
        <v>34</v>
      </c>
      <c r="L8" s="61" t="s">
        <v>9</v>
      </c>
      <c r="M8" s="60" t="s">
        <v>10</v>
      </c>
      <c r="N8" s="61" t="s">
        <v>11</v>
      </c>
      <c r="O8" s="60" t="s">
        <v>12</v>
      </c>
      <c r="P8" s="60" t="s">
        <v>13</v>
      </c>
      <c r="Q8" s="62" t="s">
        <v>33</v>
      </c>
    </row>
    <row r="9" spans="1:18" s="83" customFormat="1" ht="21.95" customHeight="1" x14ac:dyDescent="0.25">
      <c r="A9" s="144" t="s">
        <v>39</v>
      </c>
      <c r="B9" s="144"/>
      <c r="C9" s="144"/>
      <c r="E9" s="102" t="s">
        <v>40</v>
      </c>
      <c r="H9" s="84"/>
      <c r="I9" s="63"/>
      <c r="J9" s="64"/>
      <c r="K9" s="143"/>
      <c r="L9" s="64"/>
      <c r="M9" s="63"/>
      <c r="N9" s="64"/>
      <c r="O9" s="63"/>
      <c r="P9" s="63"/>
      <c r="Q9" s="63"/>
    </row>
    <row r="10" spans="1:18" s="13" customFormat="1" ht="21.95" customHeight="1" x14ac:dyDescent="0.25">
      <c r="A10" s="145" t="s">
        <v>61</v>
      </c>
      <c r="B10" s="145"/>
      <c r="C10" s="145"/>
      <c r="D10" s="145"/>
      <c r="E10" s="145"/>
      <c r="F10" s="45"/>
      <c r="G10" s="46"/>
      <c r="I10" s="7"/>
      <c r="J10" s="7"/>
      <c r="K10" s="7"/>
      <c r="L10" s="7"/>
      <c r="M10" s="7"/>
      <c r="N10" s="7"/>
      <c r="O10" s="7"/>
      <c r="P10" s="7"/>
      <c r="Q10" s="7"/>
    </row>
    <row r="11" spans="1:18" s="13" customFormat="1" ht="15" customHeight="1" thickBot="1" x14ac:dyDescent="0.3">
      <c r="A11" s="79"/>
      <c r="B11" s="101"/>
      <c r="C11" s="79"/>
      <c r="D11" s="79"/>
      <c r="E11" s="79"/>
      <c r="F11" s="45"/>
      <c r="G11" s="46"/>
      <c r="I11" s="7"/>
      <c r="J11" s="7"/>
      <c r="K11" s="7"/>
      <c r="L11" s="7"/>
      <c r="M11" s="7"/>
      <c r="N11" s="7"/>
      <c r="O11" s="7"/>
      <c r="P11" s="7"/>
      <c r="Q11" s="7"/>
    </row>
    <row r="12" spans="1:18" s="3" customFormat="1" ht="45" customHeight="1" thickTop="1" x14ac:dyDescent="0.25">
      <c r="A12" s="104" t="s">
        <v>2</v>
      </c>
      <c r="B12" s="105" t="s">
        <v>3</v>
      </c>
      <c r="C12" s="106" t="s">
        <v>4</v>
      </c>
      <c r="D12" s="105" t="s">
        <v>5</v>
      </c>
      <c r="E12" s="106" t="s">
        <v>6</v>
      </c>
      <c r="F12" s="106" t="s">
        <v>7</v>
      </c>
      <c r="G12" s="107" t="s">
        <v>50</v>
      </c>
      <c r="I12" s="2">
        <f>SUM(I13:I39)</f>
        <v>0</v>
      </c>
      <c r="J12" s="2">
        <f t="shared" ref="J12:P12" si="0">SUM(J13:J39)</f>
        <v>3</v>
      </c>
      <c r="K12" s="2">
        <f t="shared" si="0"/>
        <v>1</v>
      </c>
      <c r="L12" s="2">
        <f t="shared" si="0"/>
        <v>3</v>
      </c>
      <c r="M12" s="2">
        <f t="shared" si="0"/>
        <v>1</v>
      </c>
      <c r="N12" s="2">
        <f t="shared" si="0"/>
        <v>5</v>
      </c>
      <c r="O12" s="2">
        <f t="shared" si="0"/>
        <v>2</v>
      </c>
      <c r="P12" s="2">
        <f t="shared" si="0"/>
        <v>0</v>
      </c>
      <c r="Q12" s="12">
        <f>SUM(I12:P12)</f>
        <v>15</v>
      </c>
      <c r="R12" s="14"/>
    </row>
    <row r="13" spans="1:18" s="14" customFormat="1" ht="30" customHeight="1" x14ac:dyDescent="0.25">
      <c r="A13" s="95"/>
      <c r="B13" s="98" t="s">
        <v>14</v>
      </c>
      <c r="C13" s="128"/>
      <c r="D13" s="128"/>
      <c r="E13" s="128"/>
      <c r="F13" s="128"/>
      <c r="G13" s="129"/>
      <c r="I13" s="3"/>
      <c r="J13" s="3"/>
      <c r="K13" s="3"/>
      <c r="L13" s="3"/>
      <c r="M13" s="3"/>
      <c r="N13" s="3"/>
      <c r="O13" s="3"/>
      <c r="P13" s="3"/>
      <c r="Q13" s="3"/>
    </row>
    <row r="14" spans="1:18" s="14" customFormat="1" ht="78.95" customHeight="1" x14ac:dyDescent="0.25">
      <c r="A14" s="53">
        <v>1</v>
      </c>
      <c r="B14" s="65" t="s">
        <v>47</v>
      </c>
      <c r="C14" s="66" t="s">
        <v>48</v>
      </c>
      <c r="D14" s="67">
        <v>42786</v>
      </c>
      <c r="E14" s="87" t="s">
        <v>65</v>
      </c>
      <c r="F14" s="54" t="s">
        <v>56</v>
      </c>
      <c r="G14" s="55" t="s">
        <v>114</v>
      </c>
      <c r="I14" s="3"/>
      <c r="J14" s="3"/>
      <c r="K14" s="3"/>
      <c r="L14" s="3"/>
      <c r="M14" s="3"/>
      <c r="N14" s="3">
        <v>1</v>
      </c>
      <c r="O14" s="3"/>
      <c r="P14" s="3"/>
      <c r="Q14" s="3"/>
    </row>
    <row r="15" spans="1:18" s="13" customFormat="1" ht="78.95" customHeight="1" x14ac:dyDescent="0.25">
      <c r="A15" s="117">
        <f>A14+1</f>
        <v>2</v>
      </c>
      <c r="B15" s="122" t="s">
        <v>51</v>
      </c>
      <c r="C15" s="118" t="s">
        <v>52</v>
      </c>
      <c r="D15" s="119">
        <v>42334</v>
      </c>
      <c r="E15" s="80" t="s">
        <v>64</v>
      </c>
      <c r="F15" s="120" t="s">
        <v>56</v>
      </c>
      <c r="G15" s="121" t="s">
        <v>115</v>
      </c>
      <c r="I15" s="7"/>
      <c r="J15" s="7"/>
      <c r="K15" s="7"/>
      <c r="L15" s="7"/>
      <c r="M15" s="7"/>
      <c r="N15" s="7">
        <v>1</v>
      </c>
      <c r="O15" s="7"/>
      <c r="P15" s="7"/>
      <c r="Q15" s="7"/>
    </row>
    <row r="16" spans="1:18" s="13" customFormat="1" ht="78.95" customHeight="1" x14ac:dyDescent="0.25">
      <c r="A16" s="23">
        <f>A15+1</f>
        <v>3</v>
      </c>
      <c r="B16" s="24" t="s">
        <v>45</v>
      </c>
      <c r="C16" s="68" t="s">
        <v>46</v>
      </c>
      <c r="D16" s="69"/>
      <c r="E16" s="86" t="s">
        <v>91</v>
      </c>
      <c r="F16" s="25" t="s">
        <v>90</v>
      </c>
      <c r="G16" s="28" t="s">
        <v>116</v>
      </c>
      <c r="I16" s="7"/>
      <c r="J16" s="7"/>
      <c r="K16" s="7"/>
      <c r="L16" s="7">
        <v>1</v>
      </c>
      <c r="M16" s="7"/>
      <c r="N16" s="7"/>
      <c r="O16" s="7"/>
      <c r="P16" s="7"/>
      <c r="Q16" s="7"/>
    </row>
    <row r="17" spans="1:17" s="14" customFormat="1" ht="30" customHeight="1" x14ac:dyDescent="0.25">
      <c r="A17" s="93"/>
      <c r="B17" s="98" t="s">
        <v>15</v>
      </c>
      <c r="C17" s="128"/>
      <c r="D17" s="128"/>
      <c r="E17" s="128"/>
      <c r="F17" s="128"/>
      <c r="G17" s="129"/>
      <c r="I17" s="3"/>
      <c r="J17" s="3"/>
      <c r="K17" s="3"/>
      <c r="L17" s="3"/>
      <c r="M17" s="3"/>
      <c r="N17" s="3"/>
      <c r="O17" s="3"/>
      <c r="P17" s="3"/>
      <c r="Q17" s="3"/>
    </row>
    <row r="18" spans="1:17" s="11" customFormat="1" ht="63" x14ac:dyDescent="0.25">
      <c r="A18" s="9">
        <f>A16+1</f>
        <v>4</v>
      </c>
      <c r="B18" s="6" t="s">
        <v>16</v>
      </c>
      <c r="C18" s="5" t="s">
        <v>17</v>
      </c>
      <c r="D18" s="10">
        <v>41715</v>
      </c>
      <c r="E18" s="81" t="s">
        <v>64</v>
      </c>
      <c r="F18" s="50" t="s">
        <v>56</v>
      </c>
      <c r="G18" s="8" t="s">
        <v>57</v>
      </c>
      <c r="I18" s="4"/>
      <c r="J18" s="4"/>
      <c r="K18" s="4"/>
      <c r="L18" s="4"/>
      <c r="M18" s="4"/>
      <c r="N18" s="4">
        <v>1</v>
      </c>
      <c r="O18" s="4"/>
      <c r="P18" s="4"/>
      <c r="Q18" s="4"/>
    </row>
    <row r="19" spans="1:17" s="14" customFormat="1" ht="30" customHeight="1" x14ac:dyDescent="0.25">
      <c r="A19" s="93"/>
      <c r="B19" s="98" t="s">
        <v>18</v>
      </c>
      <c r="C19" s="128"/>
      <c r="D19" s="128"/>
      <c r="E19" s="128"/>
      <c r="F19" s="128"/>
      <c r="G19" s="129"/>
      <c r="I19" s="3"/>
      <c r="J19" s="3"/>
      <c r="K19" s="3"/>
      <c r="L19" s="3"/>
      <c r="M19" s="3"/>
      <c r="N19" s="3"/>
      <c r="O19" s="3"/>
      <c r="P19" s="3"/>
      <c r="Q19" s="3"/>
    </row>
    <row r="20" spans="1:17" s="11" customFormat="1" ht="47.25" customHeight="1" x14ac:dyDescent="0.25">
      <c r="A20" s="56">
        <f>A18+1</f>
        <v>5</v>
      </c>
      <c r="B20" s="90" t="s">
        <v>97</v>
      </c>
      <c r="C20" s="89" t="s">
        <v>110</v>
      </c>
      <c r="D20" s="51"/>
      <c r="E20" s="91" t="s">
        <v>98</v>
      </c>
      <c r="F20" s="50" t="s">
        <v>99</v>
      </c>
      <c r="G20" s="52" t="s">
        <v>113</v>
      </c>
      <c r="I20" s="4"/>
      <c r="J20" s="4">
        <v>1</v>
      </c>
      <c r="K20" s="4"/>
      <c r="L20" s="4"/>
      <c r="M20" s="4"/>
      <c r="N20" s="4"/>
      <c r="O20" s="4"/>
      <c r="P20" s="4"/>
      <c r="Q20" s="4"/>
    </row>
    <row r="21" spans="1:17" s="14" customFormat="1" ht="30" customHeight="1" x14ac:dyDescent="0.25">
      <c r="A21" s="93"/>
      <c r="B21" s="146" t="s">
        <v>74</v>
      </c>
      <c r="C21" s="147"/>
      <c r="D21" s="147"/>
      <c r="E21" s="147"/>
      <c r="F21" s="147"/>
      <c r="G21" s="148"/>
      <c r="I21" s="3"/>
      <c r="J21" s="3"/>
      <c r="K21" s="3"/>
      <c r="L21" s="3"/>
      <c r="M21" s="3"/>
      <c r="N21" s="3"/>
      <c r="O21" s="3"/>
      <c r="P21" s="3"/>
      <c r="Q21" s="3"/>
    </row>
    <row r="22" spans="1:17" s="11" customFormat="1" ht="47.25" x14ac:dyDescent="0.25">
      <c r="A22" s="111">
        <f>A20+1</f>
        <v>6</v>
      </c>
      <c r="B22" s="90" t="s">
        <v>82</v>
      </c>
      <c r="C22" s="89" t="s">
        <v>83</v>
      </c>
      <c r="D22" s="51"/>
      <c r="E22" s="91" t="s">
        <v>84</v>
      </c>
      <c r="F22" s="50" t="s">
        <v>85</v>
      </c>
      <c r="G22" s="52" t="s">
        <v>105</v>
      </c>
      <c r="I22" s="4"/>
      <c r="J22" s="4">
        <v>1</v>
      </c>
      <c r="K22" s="4"/>
      <c r="L22" s="4"/>
      <c r="M22" s="4"/>
      <c r="N22" s="4"/>
      <c r="O22" s="4"/>
      <c r="P22" s="4"/>
      <c r="Q22" s="4"/>
    </row>
    <row r="23" spans="1:17" s="14" customFormat="1" ht="30" customHeight="1" x14ac:dyDescent="0.25">
      <c r="A23" s="93"/>
      <c r="B23" s="98" t="s">
        <v>73</v>
      </c>
      <c r="C23" s="128"/>
      <c r="D23" s="128"/>
      <c r="E23" s="128"/>
      <c r="F23" s="128"/>
      <c r="G23" s="129"/>
      <c r="I23" s="3"/>
      <c r="J23" s="3"/>
      <c r="K23" s="3"/>
      <c r="L23" s="3"/>
      <c r="M23" s="3"/>
      <c r="N23" s="3"/>
      <c r="O23" s="3"/>
      <c r="P23" s="3"/>
      <c r="Q23" s="3"/>
    </row>
    <row r="24" spans="1:17" s="11" customFormat="1" ht="47.25" customHeight="1" x14ac:dyDescent="0.25">
      <c r="A24" s="131">
        <f>A22+1</f>
        <v>7</v>
      </c>
      <c r="B24" s="90" t="s">
        <v>86</v>
      </c>
      <c r="C24" s="89" t="s">
        <v>87</v>
      </c>
      <c r="D24" s="51"/>
      <c r="E24" s="91" t="s">
        <v>88</v>
      </c>
      <c r="F24" s="50" t="s">
        <v>89</v>
      </c>
      <c r="G24" s="52" t="s">
        <v>112</v>
      </c>
      <c r="I24" s="4"/>
      <c r="J24" s="4">
        <v>1</v>
      </c>
      <c r="K24" s="4"/>
      <c r="L24" s="4"/>
      <c r="M24" s="4"/>
      <c r="N24" s="4"/>
      <c r="O24" s="4"/>
      <c r="P24" s="4"/>
      <c r="Q24" s="4"/>
    </row>
    <row r="25" spans="1:17" s="14" customFormat="1" ht="30" customHeight="1" x14ac:dyDescent="0.25">
      <c r="A25" s="93"/>
      <c r="B25" s="98" t="s">
        <v>19</v>
      </c>
      <c r="C25" s="128"/>
      <c r="D25" s="128"/>
      <c r="E25" s="128"/>
      <c r="F25" s="128"/>
      <c r="G25" s="129"/>
      <c r="I25" s="3"/>
      <c r="J25" s="3"/>
      <c r="K25" s="3"/>
      <c r="L25" s="3"/>
      <c r="M25" s="3"/>
      <c r="N25" s="3"/>
      <c r="O25" s="3"/>
      <c r="P25" s="3"/>
      <c r="Q25" s="3"/>
    </row>
    <row r="26" spans="1:17" s="11" customFormat="1" ht="63" x14ac:dyDescent="0.25">
      <c r="A26" s="22">
        <f>A24+1</f>
        <v>8</v>
      </c>
      <c r="B26" s="30" t="s">
        <v>20</v>
      </c>
      <c r="C26" s="29" t="s">
        <v>21</v>
      </c>
      <c r="D26" s="31">
        <v>41633</v>
      </c>
      <c r="E26" s="32" t="s">
        <v>109</v>
      </c>
      <c r="F26" s="50" t="s">
        <v>68</v>
      </c>
      <c r="G26" s="33" t="s">
        <v>117</v>
      </c>
      <c r="I26" s="4"/>
      <c r="J26" s="4"/>
      <c r="K26" s="4">
        <v>1</v>
      </c>
      <c r="L26" s="4"/>
      <c r="M26" s="4"/>
      <c r="N26" s="4"/>
      <c r="O26" s="4"/>
      <c r="P26" s="4"/>
      <c r="Q26" s="4"/>
    </row>
    <row r="27" spans="1:17" s="14" customFormat="1" ht="30" customHeight="1" x14ac:dyDescent="0.25">
      <c r="A27" s="93"/>
      <c r="B27" s="100" t="s">
        <v>22</v>
      </c>
      <c r="C27" s="90"/>
      <c r="D27" s="90"/>
      <c r="E27" s="90"/>
      <c r="F27" s="90"/>
      <c r="G27" s="130"/>
      <c r="I27" s="3"/>
      <c r="J27" s="3"/>
      <c r="K27" s="3"/>
      <c r="L27" s="3"/>
      <c r="M27" s="3"/>
      <c r="N27" s="3"/>
      <c r="O27" s="3"/>
      <c r="P27" s="3"/>
      <c r="Q27" s="3"/>
    </row>
    <row r="28" spans="1:17" s="11" customFormat="1" ht="47.25" x14ac:dyDescent="0.25">
      <c r="A28" s="56">
        <f>A26+1</f>
        <v>9</v>
      </c>
      <c r="B28" s="90" t="s">
        <v>23</v>
      </c>
      <c r="C28" s="89" t="s">
        <v>24</v>
      </c>
      <c r="D28" s="51">
        <v>42441</v>
      </c>
      <c r="E28" s="91" t="s">
        <v>108</v>
      </c>
      <c r="F28" s="50" t="s">
        <v>69</v>
      </c>
      <c r="G28" s="52" t="s">
        <v>118</v>
      </c>
      <c r="I28" s="4"/>
      <c r="J28" s="4"/>
      <c r="K28" s="4"/>
      <c r="L28" s="4">
        <v>1</v>
      </c>
      <c r="M28" s="4"/>
      <c r="N28" s="4"/>
      <c r="O28" s="4"/>
      <c r="P28" s="4"/>
      <c r="Q28" s="4"/>
    </row>
    <row r="29" spans="1:17" s="14" customFormat="1" ht="30" customHeight="1" x14ac:dyDescent="0.25">
      <c r="A29" s="95"/>
      <c r="B29" s="100" t="s">
        <v>75</v>
      </c>
      <c r="C29" s="90"/>
      <c r="D29" s="90"/>
      <c r="E29" s="90"/>
      <c r="F29" s="90"/>
      <c r="G29" s="130"/>
      <c r="I29" s="3"/>
      <c r="J29" s="3"/>
      <c r="K29" s="3"/>
      <c r="L29" s="3"/>
      <c r="M29" s="3"/>
      <c r="N29" s="3"/>
      <c r="O29" s="3"/>
      <c r="P29" s="3"/>
      <c r="Q29" s="3"/>
    </row>
    <row r="30" spans="1:17" s="11" customFormat="1" ht="72.95" customHeight="1" x14ac:dyDescent="0.25">
      <c r="A30" s="53">
        <f>A28+1</f>
        <v>10</v>
      </c>
      <c r="B30" s="123" t="s">
        <v>92</v>
      </c>
      <c r="C30" s="96" t="s">
        <v>93</v>
      </c>
      <c r="D30" s="67"/>
      <c r="E30" s="112" t="s">
        <v>95</v>
      </c>
      <c r="F30" s="54" t="s">
        <v>95</v>
      </c>
      <c r="G30" s="55" t="s">
        <v>119</v>
      </c>
      <c r="I30" s="4"/>
      <c r="J30" s="4"/>
      <c r="K30" s="4"/>
      <c r="L30" s="4"/>
      <c r="M30" s="4"/>
      <c r="N30" s="4"/>
      <c r="O30" s="4">
        <v>1</v>
      </c>
      <c r="P30" s="4"/>
      <c r="Q30" s="4"/>
    </row>
    <row r="31" spans="1:17" s="11" customFormat="1" ht="72.95" customHeight="1" x14ac:dyDescent="0.25">
      <c r="A31" s="26">
        <f>A30+1</f>
        <v>11</v>
      </c>
      <c r="B31" s="124" t="s">
        <v>96</v>
      </c>
      <c r="C31" s="113" t="s">
        <v>94</v>
      </c>
      <c r="D31" s="114"/>
      <c r="E31" s="32" t="s">
        <v>95</v>
      </c>
      <c r="F31" s="27" t="s">
        <v>95</v>
      </c>
      <c r="G31" s="28" t="s">
        <v>106</v>
      </c>
      <c r="I31" s="4"/>
      <c r="J31" s="4"/>
      <c r="K31" s="4"/>
      <c r="L31" s="4"/>
      <c r="M31" s="4"/>
      <c r="N31" s="4"/>
      <c r="O31" s="4">
        <v>1</v>
      </c>
      <c r="P31" s="4"/>
      <c r="Q31" s="4"/>
    </row>
    <row r="32" spans="1:17" s="14" customFormat="1" ht="30" customHeight="1" x14ac:dyDescent="0.25">
      <c r="A32" s="95"/>
      <c r="B32" s="100" t="s">
        <v>25</v>
      </c>
      <c r="C32" s="90"/>
      <c r="D32" s="90"/>
      <c r="E32" s="90"/>
      <c r="F32" s="90"/>
      <c r="G32" s="130"/>
      <c r="I32" s="3"/>
      <c r="J32" s="3"/>
      <c r="K32" s="3"/>
      <c r="L32" s="3"/>
      <c r="M32" s="3"/>
      <c r="N32" s="3"/>
      <c r="O32" s="3"/>
      <c r="P32" s="3"/>
      <c r="Q32" s="3"/>
    </row>
    <row r="33" spans="1:20" s="11" customFormat="1" ht="72.95" customHeight="1" x14ac:dyDescent="0.25">
      <c r="A33" s="56">
        <f>A31+1</f>
        <v>12</v>
      </c>
      <c r="B33" s="49" t="s">
        <v>37</v>
      </c>
      <c r="C33" s="48" t="s">
        <v>38</v>
      </c>
      <c r="D33" s="51"/>
      <c r="E33" s="82" t="s">
        <v>107</v>
      </c>
      <c r="F33" s="50" t="s">
        <v>66</v>
      </c>
      <c r="G33" s="52" t="s">
        <v>58</v>
      </c>
      <c r="I33" s="4"/>
      <c r="J33" s="4"/>
      <c r="K33" s="4"/>
      <c r="L33" s="4">
        <v>1</v>
      </c>
      <c r="M33" s="4"/>
      <c r="N33" s="4"/>
      <c r="O33" s="4"/>
      <c r="P33" s="4"/>
      <c r="Q33" s="4"/>
    </row>
    <row r="34" spans="1:20" s="14" customFormat="1" ht="30" customHeight="1" x14ac:dyDescent="0.25">
      <c r="A34" s="94"/>
      <c r="B34" s="98" t="s">
        <v>26</v>
      </c>
      <c r="C34" s="115"/>
      <c r="D34" s="115"/>
      <c r="E34" s="115"/>
      <c r="F34" s="115"/>
      <c r="G34" s="116"/>
      <c r="I34" s="3"/>
      <c r="J34" s="3"/>
      <c r="K34" s="3"/>
      <c r="L34" s="3"/>
      <c r="M34" s="3"/>
      <c r="N34" s="3">
        <v>1</v>
      </c>
      <c r="O34" s="3"/>
      <c r="P34" s="3"/>
      <c r="Q34" s="3"/>
    </row>
    <row r="35" spans="1:20" s="11" customFormat="1" ht="72.95" customHeight="1" x14ac:dyDescent="0.25">
      <c r="A35" s="9">
        <f>A33+1</f>
        <v>13</v>
      </c>
      <c r="B35" s="6" t="s">
        <v>27</v>
      </c>
      <c r="C35" s="5" t="s">
        <v>28</v>
      </c>
      <c r="D35" s="10">
        <v>41705</v>
      </c>
      <c r="E35" s="81" t="s">
        <v>64</v>
      </c>
      <c r="F35" s="50" t="s">
        <v>67</v>
      </c>
      <c r="G35" s="8" t="s">
        <v>59</v>
      </c>
      <c r="I35" s="4"/>
      <c r="J35" s="4"/>
      <c r="K35" s="4"/>
      <c r="L35" s="4"/>
      <c r="M35" s="4"/>
      <c r="N35" s="4"/>
      <c r="O35" s="4"/>
      <c r="P35" s="4"/>
      <c r="Q35" s="4"/>
    </row>
    <row r="36" spans="1:20" s="14" customFormat="1" ht="30" customHeight="1" x14ac:dyDescent="0.25">
      <c r="A36" s="94"/>
      <c r="B36" s="98" t="s">
        <v>29</v>
      </c>
      <c r="C36" s="115"/>
      <c r="D36" s="115"/>
      <c r="E36" s="115"/>
      <c r="F36" s="115"/>
      <c r="G36" s="116"/>
      <c r="I36" s="3"/>
      <c r="J36" s="3"/>
      <c r="K36" s="3"/>
      <c r="L36" s="3"/>
      <c r="M36" s="3"/>
      <c r="N36" s="3"/>
      <c r="O36" s="3"/>
      <c r="P36" s="3"/>
      <c r="Q36" s="3"/>
    </row>
    <row r="37" spans="1:20" s="11" customFormat="1" ht="72.95" customHeight="1" x14ac:dyDescent="0.25">
      <c r="A37" s="56">
        <f>A35+1</f>
        <v>14</v>
      </c>
      <c r="B37" s="90" t="s">
        <v>30</v>
      </c>
      <c r="C37" s="89" t="s">
        <v>31</v>
      </c>
      <c r="D37" s="51">
        <v>41715</v>
      </c>
      <c r="E37" s="91" t="s">
        <v>64</v>
      </c>
      <c r="F37" s="50" t="s">
        <v>67</v>
      </c>
      <c r="G37" s="137" t="s">
        <v>60</v>
      </c>
      <c r="I37" s="4"/>
      <c r="J37" s="4"/>
      <c r="K37" s="4"/>
      <c r="L37" s="4"/>
      <c r="M37" s="4"/>
      <c r="N37" s="4">
        <v>1</v>
      </c>
      <c r="O37" s="4"/>
      <c r="P37" s="4"/>
      <c r="Q37" s="4"/>
    </row>
    <row r="38" spans="1:20" s="14" customFormat="1" ht="30" customHeight="1" x14ac:dyDescent="0.25">
      <c r="A38" s="94"/>
      <c r="B38" s="98" t="s">
        <v>76</v>
      </c>
      <c r="C38" s="115"/>
      <c r="D38" s="115"/>
      <c r="E38" s="115"/>
      <c r="F38" s="115"/>
      <c r="G38" s="116"/>
      <c r="I38" s="3"/>
      <c r="J38" s="3"/>
      <c r="K38" s="3"/>
      <c r="L38" s="3"/>
      <c r="M38" s="3"/>
      <c r="N38" s="3"/>
      <c r="O38" s="3"/>
      <c r="P38" s="3"/>
      <c r="Q38" s="3"/>
    </row>
    <row r="39" spans="1:20" s="11" customFormat="1" ht="72.95" customHeight="1" thickBot="1" x14ac:dyDescent="0.3">
      <c r="A39" s="40">
        <f>A37+1</f>
        <v>15</v>
      </c>
      <c r="B39" s="42" t="s">
        <v>77</v>
      </c>
      <c r="C39" s="41" t="s">
        <v>31</v>
      </c>
      <c r="D39" s="43">
        <v>41715</v>
      </c>
      <c r="E39" s="85" t="s">
        <v>35</v>
      </c>
      <c r="F39" s="44" t="s">
        <v>78</v>
      </c>
      <c r="G39" s="154" t="s">
        <v>111</v>
      </c>
      <c r="I39" s="4"/>
      <c r="J39" s="4"/>
      <c r="K39" s="4"/>
      <c r="L39" s="4"/>
      <c r="M39" s="4">
        <v>1</v>
      </c>
      <c r="N39" s="4"/>
      <c r="O39" s="4"/>
      <c r="P39" s="4"/>
      <c r="Q39" s="4"/>
    </row>
    <row r="40" spans="1:20" ht="15" customHeight="1" thickTop="1" x14ac:dyDescent="0.25">
      <c r="A40" s="34"/>
      <c r="B40" s="35"/>
      <c r="C40" s="34"/>
      <c r="D40" s="36"/>
      <c r="E40" s="37"/>
      <c r="F40" s="34"/>
      <c r="G40" s="38"/>
    </row>
    <row r="41" spans="1:20" s="71" customFormat="1" ht="21.95" customHeight="1" x14ac:dyDescent="0.25">
      <c r="A41" s="70"/>
      <c r="B41" s="125"/>
      <c r="D41" s="72" t="s">
        <v>55</v>
      </c>
      <c r="E41" s="134" t="s">
        <v>55</v>
      </c>
      <c r="F41" s="92">
        <v>15</v>
      </c>
      <c r="G41" s="73"/>
      <c r="H41" s="74"/>
      <c r="I41" s="73"/>
      <c r="J41" s="73"/>
      <c r="L41" s="70"/>
      <c r="M41" s="70"/>
      <c r="N41" s="70"/>
      <c r="O41" s="70"/>
      <c r="P41" s="75"/>
      <c r="Q41" s="75"/>
      <c r="R41" s="75"/>
      <c r="S41" s="75"/>
      <c r="T41" s="70"/>
    </row>
    <row r="42" spans="1:20" s="71" customFormat="1" ht="21.95" customHeight="1" x14ac:dyDescent="0.25">
      <c r="A42" s="70"/>
      <c r="C42" s="126" t="s">
        <v>53</v>
      </c>
      <c r="F42" s="135"/>
      <c r="G42" s="73"/>
      <c r="H42" s="74"/>
      <c r="I42" s="73"/>
      <c r="J42" s="73"/>
      <c r="L42" s="70"/>
      <c r="M42" s="70"/>
      <c r="N42" s="70"/>
      <c r="O42" s="70"/>
      <c r="P42" s="75"/>
      <c r="Q42" s="75"/>
      <c r="R42" s="75"/>
      <c r="S42" s="75"/>
      <c r="T42" s="70"/>
    </row>
    <row r="43" spans="1:20" s="71" customFormat="1" ht="21.95" customHeight="1" x14ac:dyDescent="0.25">
      <c r="A43" s="70"/>
      <c r="B43" s="127"/>
      <c r="E43" s="76" t="s">
        <v>54</v>
      </c>
      <c r="F43" s="136" t="s">
        <v>101</v>
      </c>
      <c r="G43" s="73"/>
      <c r="H43" s="74"/>
      <c r="I43" s="73"/>
      <c r="J43" s="73"/>
      <c r="L43" s="70"/>
      <c r="M43" s="70"/>
      <c r="N43" s="70"/>
      <c r="O43" s="70"/>
      <c r="P43" s="75"/>
      <c r="Q43" s="75"/>
      <c r="R43" s="75"/>
      <c r="S43" s="75"/>
      <c r="T43" s="70"/>
    </row>
    <row r="44" spans="1:20" s="71" customFormat="1" ht="21.95" customHeight="1" x14ac:dyDescent="0.25">
      <c r="A44" s="70"/>
      <c r="B44" s="127"/>
      <c r="E44" s="133" t="s">
        <v>100</v>
      </c>
      <c r="F44" s="132"/>
      <c r="G44" s="73"/>
      <c r="H44" s="74"/>
      <c r="I44" s="73"/>
      <c r="J44" s="73"/>
      <c r="L44" s="70"/>
      <c r="M44" s="70"/>
      <c r="N44" s="70"/>
      <c r="O44" s="70"/>
      <c r="P44" s="75"/>
      <c r="Q44" s="75"/>
      <c r="R44" s="75"/>
      <c r="S44" s="75"/>
      <c r="T44" s="70"/>
    </row>
    <row r="45" spans="1:20" s="71" customFormat="1" ht="21.95" customHeight="1" x14ac:dyDescent="0.25">
      <c r="A45" s="70"/>
      <c r="B45" s="127"/>
      <c r="E45" s="77" t="s">
        <v>79</v>
      </c>
      <c r="F45" s="136" t="s">
        <v>102</v>
      </c>
      <c r="G45" s="73"/>
      <c r="H45" s="74"/>
      <c r="I45" s="73"/>
      <c r="J45" s="73"/>
      <c r="L45" s="70"/>
      <c r="M45" s="70"/>
      <c r="N45" s="70"/>
      <c r="O45" s="70"/>
      <c r="P45" s="75"/>
      <c r="Q45" s="75"/>
      <c r="R45" s="75"/>
      <c r="S45" s="75"/>
      <c r="T45" s="70"/>
    </row>
    <row r="46" spans="1:20" s="71" customFormat="1" ht="21.95" customHeight="1" x14ac:dyDescent="0.25">
      <c r="A46" s="70"/>
      <c r="B46" s="127"/>
      <c r="E46" s="77" t="s">
        <v>80</v>
      </c>
      <c r="F46" s="136" t="s">
        <v>103</v>
      </c>
      <c r="G46" s="73"/>
      <c r="H46" s="74"/>
      <c r="I46" s="73"/>
      <c r="J46" s="73"/>
      <c r="L46" s="70"/>
      <c r="M46" s="70"/>
      <c r="N46" s="70"/>
      <c r="O46" s="70"/>
      <c r="P46" s="75"/>
      <c r="Q46" s="75"/>
      <c r="R46" s="75"/>
      <c r="S46" s="75"/>
      <c r="T46" s="70"/>
    </row>
    <row r="47" spans="1:20" s="71" customFormat="1" ht="21.95" customHeight="1" x14ac:dyDescent="0.25">
      <c r="A47" s="70"/>
      <c r="B47" s="127"/>
      <c r="E47" s="77" t="s">
        <v>81</v>
      </c>
      <c r="F47" s="136" t="s">
        <v>104</v>
      </c>
      <c r="G47" s="73"/>
      <c r="H47" s="74"/>
      <c r="I47" s="73"/>
      <c r="J47" s="73"/>
      <c r="L47" s="70"/>
      <c r="M47" s="70"/>
      <c r="N47" s="70"/>
      <c r="O47" s="70"/>
      <c r="P47" s="75"/>
      <c r="Q47" s="75"/>
      <c r="R47" s="75"/>
      <c r="S47" s="75"/>
      <c r="T47" s="70"/>
    </row>
    <row r="48" spans="1:20" ht="15" customHeight="1" x14ac:dyDescent="0.25">
      <c r="A48" s="34"/>
      <c r="B48" s="35"/>
      <c r="C48" s="34"/>
      <c r="D48" s="36"/>
      <c r="E48" s="37"/>
      <c r="F48" s="34"/>
      <c r="G48" s="38"/>
    </row>
    <row r="49" spans="1:17" s="39" customFormat="1" ht="27" hidden="1" customHeight="1" x14ac:dyDescent="0.3">
      <c r="A49" s="138" t="s">
        <v>49</v>
      </c>
      <c r="B49" s="138"/>
      <c r="C49" s="138"/>
      <c r="D49" s="138"/>
      <c r="F49" s="139" t="s">
        <v>32</v>
      </c>
      <c r="G49" s="139"/>
      <c r="I49" s="58"/>
      <c r="J49" s="58"/>
      <c r="K49" s="58"/>
      <c r="L49" s="58"/>
      <c r="M49" s="58"/>
      <c r="N49" s="58"/>
      <c r="O49" s="58"/>
      <c r="P49" s="58"/>
      <c r="Q49" s="58"/>
    </row>
    <row r="50" spans="1:17" s="109" customFormat="1" ht="21.95" customHeight="1" x14ac:dyDescent="0.25">
      <c r="A50" s="108"/>
      <c r="B50" s="11"/>
      <c r="C50" s="47"/>
      <c r="F50" s="142" t="s">
        <v>70</v>
      </c>
      <c r="G50" s="142"/>
    </row>
    <row r="51" spans="1:17" s="97" customFormat="1" ht="42" customHeight="1" x14ac:dyDescent="0.25">
      <c r="A51" s="110"/>
      <c r="B51" s="140" t="s">
        <v>71</v>
      </c>
      <c r="C51" s="140"/>
      <c r="F51" s="141" t="s">
        <v>72</v>
      </c>
      <c r="G51" s="141"/>
    </row>
    <row r="57" spans="1:17" x14ac:dyDescent="0.25">
      <c r="E57" s="20"/>
      <c r="F57" s="20"/>
    </row>
  </sheetData>
  <mergeCells count="15">
    <mergeCell ref="A1:G1"/>
    <mergeCell ref="A2:G2"/>
    <mergeCell ref="A3:G3"/>
    <mergeCell ref="A5:G5"/>
    <mergeCell ref="K8:K9"/>
    <mergeCell ref="A9:C9"/>
    <mergeCell ref="A10:E10"/>
    <mergeCell ref="B21:G21"/>
    <mergeCell ref="A7:C7"/>
    <mergeCell ref="A8:C8"/>
    <mergeCell ref="A49:D49"/>
    <mergeCell ref="F49:G49"/>
    <mergeCell ref="B51:C51"/>
    <mergeCell ref="F51:G51"/>
    <mergeCell ref="F50:G50"/>
  </mergeCells>
  <printOptions horizontalCentered="1"/>
  <pageMargins left="0.23622047244094491" right="0.23622047244094491" top="0.78740157480314965" bottom="0.59055118110236227" header="0.31496062992125984" footer="0.31496062992125984"/>
  <pageSetup paperSize="9" scale="93" fitToHeight="0" orientation="landscape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GIAM NGUOI HANH NGHE</vt:lpstr>
      <vt:lpstr>'GIAM NGUOI HANH NGHE'!Print_Area</vt:lpstr>
      <vt:lpstr>'GIAM NGUOI HANH NGHE'!Print_Titles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NKT</cp:lastModifiedBy>
  <cp:lastPrinted>2020-04-10T08:45:49Z</cp:lastPrinted>
  <dcterms:created xsi:type="dcterms:W3CDTF">2017-11-27T03:08:11Z</dcterms:created>
  <dcterms:modified xsi:type="dcterms:W3CDTF">2020-04-10T08:51:44Z</dcterms:modified>
</cp:coreProperties>
</file>